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G\"/>
    </mc:Choice>
  </mc:AlternateContent>
  <xr:revisionPtr revIDLastSave="0" documentId="13_ncr:1_{6027E3EB-BCD8-451C-9C90-C3688EABC9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  <c r="F6" i="12"/>
  <c r="F5" i="12"/>
  <c r="F4" i="12"/>
  <c r="F3" i="12"/>
  <c r="F2" i="12"/>
  <c r="H2" i="12"/>
  <c r="G2" i="12" l="1"/>
  <c r="H5" i="12"/>
  <c r="G5" i="12"/>
</calcChain>
</file>

<file path=xl/sharedStrings.xml><?xml version="1.0" encoding="utf-8"?>
<sst xmlns="http://schemas.openxmlformats.org/spreadsheetml/2006/main" count="10" uniqueCount="10">
  <si>
    <t>Sample</t>
  </si>
  <si>
    <t>Replicate</t>
  </si>
  <si>
    <t>Avg</t>
  </si>
  <si>
    <t>SD</t>
  </si>
  <si>
    <r>
      <t xml:space="preserve">VEGFA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</si>
  <si>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</si>
  <si>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t>Firefly luciferase activity</t>
  </si>
  <si>
    <t>Renilla luciferase activity</t>
  </si>
  <si>
    <t>Relative luciferase activity</t>
  </si>
  <si>
    <r>
      <rPr>
        <b/>
        <i/>
        <sz val="10"/>
        <color theme="1"/>
        <rFont val="Arial"/>
        <family val="2"/>
      </rPr>
      <t>VEGFA-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UTR-FLuc + dCas13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</si>
</sst>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1D30A-4073-4402-8D12-E1580F05815D}">
  <dimension ref="A1:H7"/>
  <sheetViews>
    <sheetView tabSelected="1" workbookViewId="0">
      <selection activeCell="D20" sqref="D20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6" t="s">
        <v>0</v>
      </c>
      <c r="B1" s="6"/>
      <c r="C1" s="1" t="s">
        <v>1</v>
      </c>
      <c r="D1" s="1" t="s">
        <v>6</v>
      </c>
      <c r="E1" s="1" t="s">
        <v>7</v>
      </c>
      <c r="F1" s="1" t="s">
        <v>8</v>
      </c>
      <c r="G1" s="1" t="s">
        <v>2</v>
      </c>
      <c r="H1" s="1" t="s">
        <v>3</v>
      </c>
    </row>
    <row r="2" spans="1:8" ht="12.5" customHeight="1" x14ac:dyDescent="0.35">
      <c r="A2" s="6" t="s">
        <v>9</v>
      </c>
      <c r="B2" s="5" t="s">
        <v>5</v>
      </c>
      <c r="C2" s="3">
        <v>1</v>
      </c>
      <c r="D2" s="4">
        <v>1660000</v>
      </c>
      <c r="E2" s="4">
        <v>14100</v>
      </c>
      <c r="F2" s="4">
        <f t="shared" ref="F2:F7" si="0">D2/E2</f>
        <v>117.73049645390071</v>
      </c>
      <c r="G2" s="7">
        <f>AVERAGE(F2:F4)</f>
        <v>152.11091971716186</v>
      </c>
      <c r="H2" s="7">
        <f>STDEV(F2:F4)</f>
        <v>30.076479674693179</v>
      </c>
    </row>
    <row r="3" spans="1:8" ht="12.5" customHeight="1" x14ac:dyDescent="0.35">
      <c r="A3" s="6"/>
      <c r="B3" s="6"/>
      <c r="C3" s="3">
        <v>2</v>
      </c>
      <c r="D3" s="4">
        <v>1470000</v>
      </c>
      <c r="E3" s="4">
        <v>8470</v>
      </c>
      <c r="F3" s="4">
        <f t="shared" si="0"/>
        <v>173.55371900826447</v>
      </c>
      <c r="G3" s="7"/>
      <c r="H3" s="7"/>
    </row>
    <row r="4" spans="1:8" ht="12.5" customHeight="1" x14ac:dyDescent="0.35">
      <c r="A4" s="6"/>
      <c r="B4" s="6"/>
      <c r="C4" s="3">
        <v>3</v>
      </c>
      <c r="D4" s="4">
        <v>1700000</v>
      </c>
      <c r="E4" s="4">
        <v>10300</v>
      </c>
      <c r="F4" s="4">
        <f t="shared" si="0"/>
        <v>165.04854368932038</v>
      </c>
      <c r="G4" s="7"/>
      <c r="H4" s="7"/>
    </row>
    <row r="5" spans="1:8" ht="12.5" customHeight="1" x14ac:dyDescent="0.35">
      <c r="A5" s="6"/>
      <c r="B5" s="5" t="s">
        <v>4</v>
      </c>
      <c r="C5" s="3">
        <v>1</v>
      </c>
      <c r="D5" s="4">
        <v>2330000</v>
      </c>
      <c r="E5" s="4">
        <v>12000</v>
      </c>
      <c r="F5" s="4">
        <f t="shared" si="0"/>
        <v>194.16666666666666</v>
      </c>
      <c r="G5" s="7">
        <f>AVERAGE(F5:F7)</f>
        <v>170.08497870692995</v>
      </c>
      <c r="H5" s="7">
        <f>STDEV(F5:F7)</f>
        <v>45.66328801594144</v>
      </c>
    </row>
    <row r="6" spans="1:8" ht="12.5" customHeight="1" x14ac:dyDescent="0.35">
      <c r="A6" s="6"/>
      <c r="B6" s="6"/>
      <c r="C6" s="3">
        <v>2</v>
      </c>
      <c r="D6" s="4">
        <v>3370000</v>
      </c>
      <c r="E6" s="4">
        <v>28700</v>
      </c>
      <c r="F6" s="4">
        <f t="shared" si="0"/>
        <v>117.42160278745645</v>
      </c>
      <c r="G6" s="7"/>
      <c r="H6" s="7"/>
    </row>
    <row r="7" spans="1:8" ht="12.5" customHeight="1" x14ac:dyDescent="0.35">
      <c r="A7" s="6"/>
      <c r="B7" s="6"/>
      <c r="C7" s="3">
        <v>3</v>
      </c>
      <c r="D7" s="4">
        <v>2980000</v>
      </c>
      <c r="E7" s="4">
        <v>15000</v>
      </c>
      <c r="F7" s="4">
        <f t="shared" si="0"/>
        <v>198.66666666666666</v>
      </c>
      <c r="G7" s="7"/>
      <c r="H7" s="7"/>
    </row>
  </sheetData>
  <mergeCells count="8">
    <mergeCell ref="G5:G7"/>
    <mergeCell ref="H5:H7"/>
    <mergeCell ref="A2:A7"/>
    <mergeCell ref="A1:B1"/>
    <mergeCell ref="B2:B4"/>
    <mergeCell ref="G2:G4"/>
    <mergeCell ref="H2:H4"/>
    <mergeCell ref="B5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2024-02-02T09:14:55Z</dcterms:modified>
</cp:coreProperties>
</file>